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Reverse Engineering (Organic)" sheetId="1" r:id="rId3"/>
    <sheet state="visible" name="Reverse Engineering (Paid)" sheetId="2" r:id="rId4"/>
  </sheets>
  <definedNames/>
  <calcPr/>
</workbook>
</file>

<file path=xl/sharedStrings.xml><?xml version="1.0" encoding="utf-8"?>
<sst xmlns="http://schemas.openxmlformats.org/spreadsheetml/2006/main" count="58" uniqueCount="49">
  <si>
    <t>Reverse Engineering Success (Organic)</t>
  </si>
  <si>
    <t>Reverse Engineering Success (Paid)</t>
  </si>
  <si>
    <t>Today's date</t>
  </si>
  <si>
    <t>xx/xx/xx</t>
  </si>
  <si>
    <t>Target # of clients for next 30 days?</t>
  </si>
  <si>
    <t>Price of your offer?</t>
  </si>
  <si>
    <t>Sales call conversion rate</t>
  </si>
  <si>
    <t>Cost per customer acquisition</t>
  </si>
  <si>
    <t>Number of days</t>
  </si>
  <si>
    <t>Number of sales calls needed</t>
  </si>
  <si>
    <t>Cost per call</t>
  </si>
  <si>
    <t>Number of sales calls per day avg</t>
  </si>
  <si>
    <t>Engagement to call conversion rate</t>
  </si>
  <si>
    <t>Number of engagements per day avg</t>
  </si>
  <si>
    <t>Number of engagements needed</t>
  </si>
  <si>
    <t>Cost per survey average</t>
  </si>
  <si>
    <t xml:space="preserve">Number of direct outreach msgs per day </t>
  </si>
  <si>
    <t>Cost per lead avg</t>
  </si>
  <si>
    <t>Sales call show up rate</t>
  </si>
  <si>
    <t>Direct outreach to conversation cnv rate</t>
  </si>
  <si>
    <t>Number of surveys per day avg</t>
  </si>
  <si>
    <t>Average minutes per direct outreach msg</t>
  </si>
  <si>
    <t>Number of direct outreach msgs needed</t>
  </si>
  <si>
    <t>Number of survey applications needed</t>
  </si>
  <si>
    <t>Number of leads per day avg</t>
  </si>
  <si>
    <t>Total minutes needed per day to take action</t>
  </si>
  <si>
    <t>Cost per click avg</t>
  </si>
  <si>
    <t>Added margin of safety for errors</t>
  </si>
  <si>
    <t xml:space="preserve">Do the work, commit, do whatever it takes.  This is your time.  </t>
  </si>
  <si>
    <t>Cost per 1k impressions avg</t>
  </si>
  <si>
    <t>Value video to survey conversion rate</t>
  </si>
  <si>
    <t>Number of clicks per day avg</t>
  </si>
  <si>
    <t>Adjusted number of direct msgs needed</t>
  </si>
  <si>
    <t xml:space="preserve">Number of leads needed </t>
  </si>
  <si>
    <t>Number of impressions per day avg</t>
  </si>
  <si>
    <t>© Consulting.com - All rights reserved. Do not share, copy, reproduce or sell any part of this document unless you have written permission from Consulting.com. All infringements will be prosecuted. If you are the personal owner of the Consulting.com End User License then you may use it for your own use but not for any other purpose.</t>
  </si>
  <si>
    <t>Total monthly cost for campaign</t>
  </si>
  <si>
    <t>Daily cost for campaign avg</t>
  </si>
  <si>
    <t>Landing page to lead conversion rate</t>
  </si>
  <si>
    <t>Number of clicks needed</t>
  </si>
  <si>
    <t>Total revenue collected</t>
  </si>
  <si>
    <t>Total cost incurred</t>
  </si>
  <si>
    <t xml:space="preserve">Campaign click through rate </t>
  </si>
  <si>
    <t>Number of impressions needed</t>
  </si>
  <si>
    <t>Margin of safety for errors</t>
  </si>
  <si>
    <t>Adjusted total cost</t>
  </si>
  <si>
    <t>Adjusted total revenue</t>
  </si>
  <si>
    <t>Profit / Loss</t>
  </si>
  <si>
    <t>ROI</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</si>
</sst>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quot;$&quot;#,##0"/>
    <numFmt numFmtId="165" formatCode="#,##0.0"/>
    <numFmt numFmtId="166" formatCode="0.0%"/>
  </numFmts>
  <fonts count="7">
    <font>
      <sz val="10.0"/>
      <color rgb="FF000000"/>
      <name val="Arial"/>
    </font>
    <font/>
    <font>
      <b/>
    </font>
    <font>
      <u/>
      <sz val="9.0"/>
      <color rgb="FF0000FF"/>
    </font>
    <font>
      <b/>
      <color rgb="FFFFFFFF"/>
    </font>
    <font>
      <i/>
      <color rgb="FF000000"/>
    </font>
    <font>
      <sz val="6.0"/>
      <color rgb="FF000000"/>
      <name val="Arial"/>
    </font>
  </fonts>
  <fills count="6">
    <fill>
      <patternFill patternType="none"/>
    </fill>
    <fill>
      <patternFill patternType="lightGray"/>
    </fill>
    <fill>
      <patternFill patternType="solid">
        <fgColor rgb="FFFFFFFF"/>
        <bgColor rgb="FFFFFFFF"/>
      </patternFill>
    </fill>
    <fill>
      <patternFill patternType="solid">
        <fgColor rgb="FF000000"/>
        <bgColor rgb="FF000000"/>
      </patternFill>
    </fill>
    <fill>
      <patternFill patternType="solid">
        <fgColor rgb="FFF3F3F3"/>
        <bgColor rgb="FFF3F3F3"/>
      </patternFill>
    </fill>
    <fill>
      <patternFill patternType="solid">
        <fgColor rgb="FFFFE599"/>
        <bgColor rgb="FFFFE599"/>
      </patternFill>
    </fill>
  </fills>
  <borders count="2">
    <border>
      <left/>
      <right/>
      <top/>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22">
    <xf borderId="0" fillId="0" fontId="0" numFmtId="0" xfId="0" applyAlignment="1" applyFont="1">
      <alignment/>
    </xf>
    <xf borderId="0" fillId="0" fontId="1" numFmtId="0" xfId="0" applyAlignment="1" applyFont="1">
      <alignment/>
    </xf>
    <xf borderId="0" fillId="0" fontId="2" numFmtId="0" xfId="0" applyAlignment="1" applyFont="1">
      <alignment/>
    </xf>
    <xf borderId="0" fillId="0" fontId="3" numFmtId="0" xfId="0" applyAlignment="1" applyFont="1">
      <alignment/>
    </xf>
    <xf borderId="0" fillId="2" fontId="1" numFmtId="0" xfId="0" applyFill="1" applyFont="1"/>
    <xf borderId="0" fillId="2" fontId="4" numFmtId="0" xfId="0" applyAlignment="1" applyFont="1">
      <alignment/>
    </xf>
    <xf borderId="0" fillId="3" fontId="4" numFmtId="0" xfId="0" applyAlignment="1" applyFill="1" applyFont="1">
      <alignment/>
    </xf>
    <xf borderId="1" fillId="4" fontId="1" numFmtId="0" xfId="0" applyAlignment="1" applyBorder="1" applyFill="1" applyFont="1">
      <alignment horizontal="right"/>
    </xf>
    <xf borderId="1" fillId="5" fontId="1" numFmtId="0" xfId="0" applyAlignment="1" applyBorder="1" applyFill="1" applyFont="1">
      <alignment/>
    </xf>
    <xf borderId="1" fillId="5" fontId="1" numFmtId="164" xfId="0" applyAlignment="1" applyBorder="1" applyFont="1" applyNumberFormat="1">
      <alignment/>
    </xf>
    <xf borderId="1" fillId="4" fontId="1" numFmtId="9" xfId="0" applyAlignment="1" applyBorder="1" applyFont="1" applyNumberFormat="1">
      <alignment/>
    </xf>
    <xf borderId="1" fillId="4" fontId="1" numFmtId="3" xfId="0" applyAlignment="1" applyBorder="1" applyFont="1" applyNumberFormat="1">
      <alignment/>
    </xf>
    <xf borderId="1" fillId="4" fontId="1" numFmtId="164" xfId="0" applyAlignment="1" applyBorder="1" applyFont="1" applyNumberFormat="1">
      <alignment/>
    </xf>
    <xf borderId="1" fillId="4" fontId="1" numFmtId="0" xfId="0" applyBorder="1" applyFont="1"/>
    <xf borderId="0" fillId="2" fontId="1" numFmtId="164" xfId="0" applyFont="1" applyNumberFormat="1"/>
    <xf borderId="1" fillId="4" fontId="1" numFmtId="165" xfId="0" applyAlignment="1" applyBorder="1" applyFont="1" applyNumberFormat="1">
      <alignment/>
    </xf>
    <xf borderId="1" fillId="4" fontId="1" numFmtId="1" xfId="0" applyBorder="1" applyFont="1" applyNumberFormat="1"/>
    <xf borderId="0" fillId="2" fontId="5" numFmtId="0" xfId="0" applyAlignment="1" applyFont="1">
      <alignment/>
    </xf>
    <xf borderId="0" fillId="2" fontId="1" numFmtId="9" xfId="0" applyAlignment="1" applyFont="1" applyNumberFormat="1">
      <alignment/>
    </xf>
    <xf borderId="0" fillId="0" fontId="6" numFmtId="0" xfId="0" applyAlignment="1" applyFont="1">
      <alignment/>
    </xf>
    <xf borderId="1" fillId="4" fontId="1" numFmtId="166" xfId="0" applyAlignment="1" applyBorder="1" applyFont="1" applyNumberFormat="1">
      <alignment/>
    </xf>
    <xf borderId="1" fillId="4" fontId="1" numFmtId="3" xfId="0" applyBorder="1"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0</xdr:col>
      <xdr:colOff>171450</xdr:colOff>
      <xdr:row>0</xdr:row>
      <xdr:rowOff>152400</xdr:rowOff>
    </xdr:from>
    <xdr:to>
      <xdr:col>1</xdr:col>
      <xdr:colOff>1409700</xdr:colOff>
      <xdr:row>3</xdr:row>
      <xdr:rowOff>0</xdr:rowOff>
    </xdr:to>
    <xdr:pic>
      <xdr:nvPicPr>
        <xdr:cNvPr id="0" name="image1.png" title="Image"/>
        <xdr:cNvPicPr preferRelativeResize="0"/>
      </xdr:nvPicPr>
      <xdr:blipFill>
        <a:blip cstate="print" r:embed="rId1"/>
        <a:stretch>
          <a:fillRect/>
        </a:stretch>
      </xdr:blipFill>
      <xdr:spPr>
        <a:xfrm>
          <a:ext cx="2200275" cy="447675"/>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0</xdr:col>
      <xdr:colOff>190500</xdr:colOff>
      <xdr:row>0</xdr:row>
      <xdr:rowOff>152400</xdr:rowOff>
    </xdr:from>
    <xdr:to>
      <xdr:col>1</xdr:col>
      <xdr:colOff>1428750</xdr:colOff>
      <xdr:row>3</xdr:row>
      <xdr:rowOff>0</xdr:rowOff>
    </xdr:to>
    <xdr:pic>
      <xdr:nvPicPr>
        <xdr:cNvPr id="0" name="image1.png" title="Image"/>
        <xdr:cNvPicPr preferRelativeResize="0"/>
      </xdr:nvPicPr>
      <xdr:blipFill>
        <a:blip cstate="print" r:embed="rId1"/>
        <a:stretch>
          <a:fillRect/>
        </a:stretch>
      </xdr:blipFill>
      <xdr:spPr>
        <a:xfrm>
          <a:ext cx="2200275" cy="447675"/>
        </a:xfrm>
        <a:prstGeom prst="rect">
          <a:avLst/>
        </a:prstGeom>
        <a:noFill/>
      </xdr:spPr>
    </xdr:pic>
    <xdr:clientData fLocksWithSheet="0"/>
  </xdr:twoCellAnchor>
</xdr:wsDr>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2" max="2" width="40.43"/>
    <col customWidth="1" min="3" max="3" width="17.43"/>
    <col customWidth="1" min="4" max="4" width="7.71"/>
    <col customWidth="1" min="5" max="5" width="42.0"/>
    <col customWidth="1" min="6" max="6" width="17.14"/>
    <col customWidth="1" min="7" max="7" width="25.14"/>
  </cols>
  <sheetData>
    <row r="2">
      <c r="H2" s="1"/>
    </row>
    <row r="4">
      <c r="H4" s="1"/>
    </row>
    <row r="5">
      <c r="B5" s="2" t="s">
        <v>0</v>
      </c>
      <c r="C5" s="3" t="str">
        <f>HYPERLINK("https://docs.google.com/spreadsheets/d/16CVcJwjP7PhqmU819-uVbbZT25bm9C1OTWnj4Ae6ZKg/edit?usp=sharing","Click here for Google Doc (Click 'file' &gt; 'Make a copy')")</f>
        <v>Click here for Google Doc (Click 'file' &gt; 'Make a copy')</v>
      </c>
    </row>
    <row r="6">
      <c r="A6" s="4"/>
      <c r="B6" s="4"/>
      <c r="C6" s="4"/>
      <c r="D6" s="4"/>
      <c r="E6" s="4"/>
      <c r="F6" s="4"/>
      <c r="G6" s="4"/>
      <c r="H6" s="4"/>
      <c r="I6" s="4"/>
    </row>
    <row r="7">
      <c r="A7" s="4"/>
      <c r="D7" s="5"/>
      <c r="E7" s="5"/>
      <c r="F7" s="5"/>
      <c r="G7" s="5"/>
      <c r="H7" s="4"/>
      <c r="I7" s="4"/>
    </row>
    <row r="8">
      <c r="A8" s="4"/>
      <c r="B8" s="6" t="s">
        <v>2</v>
      </c>
      <c r="C8" s="7" t="s">
        <v>3</v>
      </c>
      <c r="E8" s="4"/>
      <c r="F8" s="4"/>
      <c r="G8" s="4"/>
      <c r="H8" s="4"/>
      <c r="I8" s="4"/>
    </row>
    <row r="9">
      <c r="A9" s="4"/>
      <c r="E9" s="4"/>
      <c r="F9" s="4"/>
      <c r="G9" s="4"/>
      <c r="H9" s="4"/>
      <c r="I9" s="4"/>
    </row>
    <row r="10">
      <c r="A10" s="4"/>
      <c r="B10" s="6" t="s">
        <v>4</v>
      </c>
      <c r="C10" s="8">
        <v>2.0</v>
      </c>
      <c r="E10" s="4"/>
      <c r="F10" s="4"/>
      <c r="G10" s="4"/>
      <c r="H10" s="4"/>
      <c r="I10" s="4"/>
    </row>
    <row r="11">
      <c r="A11" s="4"/>
      <c r="B11" s="4"/>
      <c r="C11" s="4"/>
      <c r="E11" s="4"/>
      <c r="F11" s="4"/>
      <c r="G11" s="4"/>
      <c r="H11" s="4"/>
      <c r="I11" s="4"/>
    </row>
    <row r="12">
      <c r="A12" s="4"/>
      <c r="E12" s="4"/>
      <c r="F12" s="4"/>
      <c r="G12" s="4"/>
      <c r="H12" s="4"/>
      <c r="I12" s="4"/>
    </row>
    <row r="13">
      <c r="A13" s="4"/>
      <c r="B13" s="6" t="s">
        <v>6</v>
      </c>
      <c r="C13" s="10">
        <v>0.1</v>
      </c>
      <c r="E13" s="6" t="s">
        <v>8</v>
      </c>
      <c r="F13" s="11">
        <v>30.0</v>
      </c>
      <c r="G13" s="4"/>
      <c r="H13" s="4"/>
      <c r="I13" s="4"/>
    </row>
    <row r="14">
      <c r="A14" s="4"/>
      <c r="B14" s="6" t="s">
        <v>9</v>
      </c>
      <c r="C14" s="13">
        <f>SUM(C10/C13)</f>
        <v>20</v>
      </c>
      <c r="E14" s="6" t="s">
        <v>11</v>
      </c>
      <c r="F14" s="11">
        <f>SUM(C14/F13)</f>
        <v>0.6666666667</v>
      </c>
      <c r="G14" s="4"/>
      <c r="H14" s="4"/>
      <c r="I14" s="4"/>
    </row>
    <row r="15">
      <c r="A15" s="4"/>
      <c r="C15" s="4"/>
      <c r="F15" s="4"/>
      <c r="G15" s="4"/>
      <c r="H15" s="4"/>
      <c r="I15" s="4"/>
    </row>
    <row r="16">
      <c r="A16" s="4"/>
      <c r="B16" s="6" t="s">
        <v>12</v>
      </c>
      <c r="C16" s="10">
        <v>0.3</v>
      </c>
      <c r="E16" s="6" t="s">
        <v>13</v>
      </c>
      <c r="F16" s="11">
        <f>SUM(C17/F13)</f>
        <v>2.222222222</v>
      </c>
      <c r="G16" s="4"/>
      <c r="H16" s="4"/>
      <c r="I16" s="4"/>
    </row>
    <row r="17">
      <c r="A17" s="4"/>
      <c r="B17" s="6" t="s">
        <v>14</v>
      </c>
      <c r="C17" s="16">
        <f>SUM(C14/C16)</f>
        <v>66.66666667</v>
      </c>
      <c r="E17" s="6" t="s">
        <v>16</v>
      </c>
      <c r="F17" s="11">
        <f>SUM(C23/F13)</f>
        <v>13.33333333</v>
      </c>
      <c r="G17" s="4"/>
      <c r="H17" s="4"/>
      <c r="I17" s="4"/>
    </row>
    <row r="18">
      <c r="A18" s="4"/>
      <c r="B18" s="4"/>
      <c r="C18" s="4"/>
      <c r="E18" s="4"/>
      <c r="F18" s="4"/>
      <c r="G18" s="4"/>
      <c r="H18" s="4"/>
      <c r="I18" s="4"/>
    </row>
    <row r="19">
      <c r="A19" s="4"/>
      <c r="B19" s="6" t="s">
        <v>19</v>
      </c>
      <c r="C19" s="10">
        <v>0.2</v>
      </c>
      <c r="E19" s="6" t="s">
        <v>21</v>
      </c>
      <c r="F19" s="11">
        <v>5.0</v>
      </c>
      <c r="G19" s="4"/>
      <c r="H19" s="4"/>
      <c r="I19" s="4"/>
    </row>
    <row r="20">
      <c r="A20" s="4"/>
      <c r="B20" s="6" t="s">
        <v>22</v>
      </c>
      <c r="C20" s="16">
        <f>SUM(C17/C19)</f>
        <v>333.3333333</v>
      </c>
      <c r="E20" s="6" t="s">
        <v>25</v>
      </c>
      <c r="F20" s="11">
        <f>SUM(F17*F19)</f>
        <v>66.66666667</v>
      </c>
      <c r="G20" s="4"/>
      <c r="H20" s="4"/>
      <c r="I20" s="4"/>
    </row>
    <row r="21">
      <c r="A21" s="4"/>
      <c r="B21" s="4"/>
      <c r="C21" s="4"/>
      <c r="D21" s="4"/>
      <c r="E21" s="4"/>
      <c r="F21" s="4"/>
      <c r="G21" s="4"/>
      <c r="H21" s="4"/>
      <c r="I21" s="4"/>
    </row>
    <row r="22">
      <c r="A22" s="4"/>
      <c r="B22" s="6" t="s">
        <v>27</v>
      </c>
      <c r="C22" s="10">
        <v>0.2</v>
      </c>
      <c r="D22" s="4"/>
      <c r="E22" s="17" t="s">
        <v>28</v>
      </c>
      <c r="F22" s="18"/>
      <c r="G22" s="4"/>
      <c r="H22" s="4"/>
      <c r="I22" s="4"/>
    </row>
    <row r="23">
      <c r="B23" s="6" t="s">
        <v>32</v>
      </c>
      <c r="C23" s="13">
        <f>SUM(C20*1.2)</f>
        <v>400</v>
      </c>
      <c r="E23" s="5"/>
      <c r="F23" s="4"/>
      <c r="G23" s="4"/>
    </row>
    <row r="24">
      <c r="E24" s="4"/>
      <c r="F24" s="4"/>
      <c r="G24" s="4"/>
    </row>
    <row r="25">
      <c r="E25" s="4"/>
      <c r="F25" s="4"/>
      <c r="G25" s="4"/>
    </row>
    <row r="30">
      <c r="B30" s="19" t="s">
        <v>35</v>
      </c>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2" max="2" width="40.43"/>
    <col customWidth="1" min="3" max="3" width="17.43"/>
    <col customWidth="1" min="4" max="4" width="7.71"/>
    <col customWidth="1" min="5" max="5" width="42.0"/>
    <col customWidth="1" min="6" max="6" width="17.14"/>
    <col customWidth="1" min="7" max="7" width="7.71"/>
    <col customWidth="1" min="8" max="8" width="42.0"/>
    <col customWidth="1" min="9" max="9" width="17.14"/>
    <col customWidth="1" min="10" max="11" width="8.86"/>
  </cols>
  <sheetData>
    <row r="1">
      <c r="I1" s="1"/>
    </row>
    <row r="2">
      <c r="H2" s="1"/>
    </row>
    <row r="5">
      <c r="B5" s="2" t="s">
        <v>1</v>
      </c>
      <c r="C5" s="3" t="str">
        <f>HYPERLINK("https://docs.google.com/spreadsheets/d/16CVcJwjP7PhqmU819-uVbbZT25bm9C1OTWnj4Ae6ZKg/edit?usp=sharing","Click here for Google Doc (Click 'file' &gt; 'Make a copy')")</f>
        <v>Click here for Google Doc (Click 'file' &gt; 'Make a copy')</v>
      </c>
    </row>
    <row r="6">
      <c r="A6" s="4"/>
      <c r="D6" s="5"/>
      <c r="E6" s="5"/>
      <c r="F6" s="5"/>
      <c r="G6" s="5"/>
      <c r="H6" s="4"/>
      <c r="I6" s="4"/>
    </row>
    <row r="7">
      <c r="A7" s="4"/>
      <c r="D7" s="5"/>
      <c r="E7" s="5"/>
      <c r="F7" s="5"/>
      <c r="G7" s="5"/>
      <c r="H7" s="4"/>
      <c r="I7" s="4"/>
    </row>
    <row r="8">
      <c r="A8" s="4"/>
      <c r="B8" s="6" t="s">
        <v>2</v>
      </c>
      <c r="C8" s="7" t="s">
        <v>3</v>
      </c>
      <c r="E8" s="4"/>
      <c r="F8" s="4"/>
      <c r="G8" s="4"/>
      <c r="H8" s="4"/>
      <c r="I8" s="4"/>
    </row>
    <row r="9">
      <c r="A9" s="4"/>
      <c r="E9" s="4"/>
      <c r="F9" s="4"/>
      <c r="G9" s="4"/>
      <c r="H9" s="4"/>
      <c r="I9" s="4"/>
    </row>
    <row r="10">
      <c r="A10" s="4"/>
      <c r="B10" s="6" t="s">
        <v>4</v>
      </c>
      <c r="C10" s="8">
        <v>2.0</v>
      </c>
      <c r="E10" s="6" t="s">
        <v>5</v>
      </c>
      <c r="F10" s="9">
        <v>2000.0</v>
      </c>
      <c r="G10" s="4"/>
      <c r="H10" s="6" t="s">
        <v>7</v>
      </c>
      <c r="I10" s="12">
        <f>SUM(I11/C12)</f>
        <v>1750</v>
      </c>
    </row>
    <row r="11">
      <c r="A11" s="4"/>
      <c r="B11" s="4"/>
      <c r="C11" s="4"/>
      <c r="E11" s="4"/>
      <c r="F11" s="4"/>
      <c r="G11" s="4"/>
      <c r="H11" s="6" t="s">
        <v>10</v>
      </c>
      <c r="I11" s="12">
        <f>SUM(I13/C15)</f>
        <v>350</v>
      </c>
    </row>
    <row r="12">
      <c r="A12" s="4"/>
      <c r="B12" s="6" t="s">
        <v>6</v>
      </c>
      <c r="C12" s="10">
        <v>0.2</v>
      </c>
      <c r="E12" s="6" t="s">
        <v>8</v>
      </c>
      <c r="F12" s="11">
        <v>30.0</v>
      </c>
      <c r="G12" s="4"/>
      <c r="I12" s="14"/>
    </row>
    <row r="13">
      <c r="A13" s="4"/>
      <c r="B13" s="6" t="s">
        <v>9</v>
      </c>
      <c r="C13" s="13">
        <f>SUM(C10/C12)</f>
        <v>10</v>
      </c>
      <c r="E13" s="6" t="s">
        <v>11</v>
      </c>
      <c r="F13" s="15">
        <f>SUM(C13/F12)</f>
        <v>0.3333333333</v>
      </c>
      <c r="G13" s="4"/>
      <c r="H13" s="6" t="s">
        <v>15</v>
      </c>
      <c r="I13" s="12">
        <f>SUM(I14/C18)</f>
        <v>280</v>
      </c>
    </row>
    <row r="14">
      <c r="A14" s="4"/>
      <c r="C14" s="4"/>
      <c r="F14" s="4"/>
      <c r="G14" s="4"/>
      <c r="H14" s="6" t="s">
        <v>17</v>
      </c>
      <c r="I14" s="12">
        <f>SUM(I16/C21)</f>
        <v>14</v>
      </c>
    </row>
    <row r="15">
      <c r="A15" s="4"/>
      <c r="B15" s="6" t="s">
        <v>18</v>
      </c>
      <c r="C15" s="10">
        <v>0.8</v>
      </c>
      <c r="E15" s="6" t="s">
        <v>20</v>
      </c>
      <c r="F15" s="15">
        <f>SUM(C16/F12)</f>
        <v>0.4166666667</v>
      </c>
      <c r="G15" s="4"/>
      <c r="H15" s="4"/>
      <c r="I15" s="14"/>
    </row>
    <row r="16">
      <c r="A16" s="4"/>
      <c r="B16" s="6" t="s">
        <v>23</v>
      </c>
      <c r="C16" s="16">
        <f>SUM(C13/C15)</f>
        <v>12.5</v>
      </c>
      <c r="E16" s="6" t="s">
        <v>24</v>
      </c>
      <c r="F16" s="11">
        <f>SUM(C19/F12)</f>
        <v>8.333333333</v>
      </c>
      <c r="G16" s="4"/>
      <c r="H16" s="6" t="s">
        <v>26</v>
      </c>
      <c r="I16" s="12">
        <f>SUM(F19/1000)*I17/F18</f>
        <v>2.8</v>
      </c>
    </row>
    <row r="17">
      <c r="A17" s="4"/>
      <c r="B17" s="4"/>
      <c r="C17" s="4"/>
      <c r="E17" s="4"/>
      <c r="F17" s="4"/>
      <c r="G17" s="4"/>
      <c r="H17" s="6" t="s">
        <v>29</v>
      </c>
      <c r="I17" s="12">
        <v>14.0</v>
      </c>
    </row>
    <row r="18">
      <c r="A18" s="4"/>
      <c r="B18" s="6" t="s">
        <v>30</v>
      </c>
      <c r="C18" s="10">
        <v>0.05</v>
      </c>
      <c r="E18" s="6" t="s">
        <v>31</v>
      </c>
      <c r="F18" s="11">
        <f>SUM(C22/F12)</f>
        <v>41.66666667</v>
      </c>
      <c r="G18" s="4"/>
      <c r="H18" s="4"/>
      <c r="I18" s="4"/>
    </row>
    <row r="19">
      <c r="A19" s="4"/>
      <c r="B19" s="6" t="s">
        <v>33</v>
      </c>
      <c r="C19" s="16">
        <f>SUM(C16/C18)</f>
        <v>250</v>
      </c>
      <c r="E19" s="6" t="s">
        <v>34</v>
      </c>
      <c r="F19" s="11">
        <f>SUM(C25/F12)</f>
        <v>8333.333333</v>
      </c>
      <c r="G19" s="4"/>
      <c r="H19" s="6" t="s">
        <v>36</v>
      </c>
      <c r="I19" s="12">
        <f>SUM(I16*C22)</f>
        <v>3500</v>
      </c>
    </row>
    <row r="20">
      <c r="A20" s="4"/>
      <c r="B20" s="4"/>
      <c r="C20" s="4"/>
      <c r="D20" s="4"/>
      <c r="E20" s="4"/>
      <c r="F20" s="4"/>
      <c r="G20" s="4"/>
      <c r="H20" s="6" t="s">
        <v>37</v>
      </c>
      <c r="I20" s="12">
        <f>SUM(I19/F12)</f>
        <v>116.6666667</v>
      </c>
    </row>
    <row r="21">
      <c r="A21" s="4"/>
      <c r="B21" s="6" t="s">
        <v>38</v>
      </c>
      <c r="C21" s="10">
        <v>0.2</v>
      </c>
      <c r="D21" s="4"/>
      <c r="E21" s="17" t="s">
        <v>28</v>
      </c>
      <c r="F21" s="18"/>
      <c r="G21" s="4"/>
    </row>
    <row r="22">
      <c r="B22" s="6" t="s">
        <v>39</v>
      </c>
      <c r="C22" s="13">
        <f>SUM(C19/C21)</f>
        <v>1250</v>
      </c>
      <c r="E22" s="5"/>
      <c r="F22" s="4"/>
      <c r="G22" s="4"/>
      <c r="H22" s="6" t="s">
        <v>40</v>
      </c>
      <c r="I22" s="12">
        <f>SUM(F10*C10)</f>
        <v>4000</v>
      </c>
    </row>
    <row r="23">
      <c r="E23" s="4"/>
      <c r="F23" s="4"/>
      <c r="G23" s="4"/>
      <c r="H23" s="6" t="s">
        <v>41</v>
      </c>
      <c r="I23" s="12">
        <f>SUM(I10*C10)</f>
        <v>3500</v>
      </c>
    </row>
    <row r="24">
      <c r="B24" s="6" t="s">
        <v>42</v>
      </c>
      <c r="C24" s="20">
        <v>0.005</v>
      </c>
      <c r="E24" s="4"/>
      <c r="F24" s="4"/>
      <c r="G24" s="4"/>
    </row>
    <row r="25">
      <c r="B25" s="6" t="s">
        <v>43</v>
      </c>
      <c r="C25" s="21">
        <f>SUM(C22/C24)</f>
        <v>250000</v>
      </c>
      <c r="H25" s="6" t="s">
        <v>44</v>
      </c>
      <c r="I25" s="10">
        <v>0.2</v>
      </c>
    </row>
    <row r="26">
      <c r="H26" s="6" t="s">
        <v>45</v>
      </c>
      <c r="I26" s="12">
        <f>SUM(I23*1.2)</f>
        <v>4200</v>
      </c>
    </row>
    <row r="27">
      <c r="H27" s="6" t="s">
        <v>46</v>
      </c>
      <c r="I27" s="12">
        <f>SUM(I22*0.8)</f>
        <v>3200</v>
      </c>
    </row>
    <row r="29">
      <c r="H29" s="6" t="s">
        <v>47</v>
      </c>
      <c r="I29" s="12">
        <f>SUM(I27-I26)</f>
        <v>-1000</v>
      </c>
    </row>
    <row r="30">
      <c r="H30" s="6" t="s">
        <v>48</v>
      </c>
      <c r="I30" s="10">
        <f>SUM(I29/I23)</f>
        <v>-0.2857142857</v>
      </c>
    </row>
    <row r="33">
      <c r="B33" s="19" t="s">
        <v>35</v>
      </c>
    </row>
    <row r="34">
      <c r="B34" s="19"/>
    </row>
  </sheetData>
  <drawing r:id="rId1"/>
</worksheet>
</file>